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6440" tabRatio="789" activeTab="1"/>
  </bookViews>
  <sheets>
    <sheet name="Dados" sheetId="9" r:id="rId1"/>
    <sheet name="Questionário_BP" sheetId="1" r:id="rId2"/>
    <sheet name="Questionário_Perfil" sheetId="13" r:id="rId3"/>
    <sheet name="Anexo I - Contratações " sheetId="14" r:id="rId4"/>
    <sheet name="Anexo II - conciliação " sheetId="15" r:id="rId5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5"/>
  <c r="F24"/>
  <c r="H17"/>
  <c r="H16"/>
  <c r="H15"/>
  <c r="H14"/>
  <c r="H13"/>
  <c r="H12"/>
  <c r="H11"/>
  <c r="H10"/>
  <c r="H9"/>
  <c r="H8"/>
  <c r="H7"/>
  <c r="H6"/>
  <c r="H5"/>
  <c r="H4"/>
  <c r="F26" l="1"/>
</calcChain>
</file>

<file path=xl/sharedStrings.xml><?xml version="1.0" encoding="utf-8"?>
<sst xmlns="http://schemas.openxmlformats.org/spreadsheetml/2006/main" count="173" uniqueCount="154">
  <si>
    <t>Questionamentos</t>
  </si>
  <si>
    <t>P1</t>
  </si>
  <si>
    <t>P2</t>
  </si>
  <si>
    <t>P3</t>
  </si>
  <si>
    <t>P4</t>
  </si>
  <si>
    <t>P5</t>
  </si>
  <si>
    <t>P6</t>
  </si>
  <si>
    <t>CONTROLE</t>
  </si>
  <si>
    <t>DESCRIÇÃO</t>
  </si>
  <si>
    <t>VALOR DA CONTABILIDADE</t>
  </si>
  <si>
    <t>VALOR DO SISTEMA DE BENS</t>
  </si>
  <si>
    <t>DIFERENÇA</t>
  </si>
  <si>
    <t>OBSERVAÇÃO</t>
  </si>
  <si>
    <t>1.2.2.2.01.01.001</t>
  </si>
  <si>
    <t>Móveis e utensilios de escritório</t>
  </si>
  <si>
    <t>1.2.2.2.01.01.002</t>
  </si>
  <si>
    <t>Máquinas e equipamentos</t>
  </si>
  <si>
    <t>1.2.2.2.01.01.003</t>
  </si>
  <si>
    <t>Instalações</t>
  </si>
  <si>
    <t>1.2.2.2.01.01.004</t>
  </si>
  <si>
    <t>Utensílios de copa e cozinha</t>
  </si>
  <si>
    <t>1.2.2.2.01.01.005</t>
  </si>
  <si>
    <t>Veículos</t>
  </si>
  <si>
    <t>1.2.2.2.01.01.006</t>
  </si>
  <si>
    <t>Equipamentos de processamentos de dados</t>
  </si>
  <si>
    <t>1.2.2.2.01.01.007</t>
  </si>
  <si>
    <t>Sistema de processamento de dados</t>
  </si>
  <si>
    <t>1.2.2.2.01.01.008</t>
  </si>
  <si>
    <t>Biblioteca</t>
  </si>
  <si>
    <t>1.2.2.2.01.01.009</t>
  </si>
  <si>
    <t>Museu e obras de arte</t>
  </si>
  <si>
    <t>1.2.2.2.02.01.001</t>
  </si>
  <si>
    <t>Sede</t>
  </si>
  <si>
    <t>1.2.2.2.02.01.002</t>
  </si>
  <si>
    <t>Subsedes/salas/garagens</t>
  </si>
  <si>
    <t>1.2.2.2.02.01.003</t>
  </si>
  <si>
    <t xml:space="preserve">Terrenos </t>
  </si>
  <si>
    <t>1.2.2.2.02.01.004</t>
  </si>
  <si>
    <t>Obras em andamento</t>
  </si>
  <si>
    <t>1.2.2.3.01.01.002</t>
  </si>
  <si>
    <t> À consideração superior.</t>
  </si>
  <si>
    <t>De acordo com as informações do questionário de Bens Patrimoniais</t>
  </si>
  <si>
    <t>Diretoria do Conselho Regional:</t>
  </si>
  <si>
    <t>Ref</t>
  </si>
  <si>
    <t>Resposta</t>
  </si>
  <si>
    <t>Sim</t>
  </si>
  <si>
    <t>Não</t>
  </si>
  <si>
    <t>Não se aplica</t>
  </si>
  <si>
    <t>Comentários ou justificativas do CRC</t>
  </si>
  <si>
    <t>Evidências a serem encaminhadas pelo CRC</t>
  </si>
  <si>
    <t>Atendeu</t>
  </si>
  <si>
    <t>Achado da auditoria</t>
  </si>
  <si>
    <t>Análise da Auditoria</t>
  </si>
  <si>
    <t>Título</t>
  </si>
  <si>
    <t>UNIDADE AUDITADA:</t>
  </si>
  <si>
    <t>PROCEDIMENTO:</t>
  </si>
  <si>
    <t>OBJETO:</t>
  </si>
  <si>
    <t>PERÍODO AUDITADO:</t>
  </si>
  <si>
    <t>AUDITOR(ES) RESPONSAVEL(EIS):</t>
  </si>
  <si>
    <t>REVISOR(A):</t>
  </si>
  <si>
    <t>OBJETIVO GERAL:</t>
  </si>
  <si>
    <t>RESULTADOS ESPERADOS:</t>
  </si>
  <si>
    <t>OBJETIVOS ESPECÍFICOS:</t>
  </si>
  <si>
    <t>REF.</t>
  </si>
  <si>
    <t>N° Processo</t>
  </si>
  <si>
    <t>RELAÇÃO DAS CONTRATAÇÕES DOS BENS PATRIMONAIS</t>
  </si>
  <si>
    <t>Modalidade da licitação</t>
  </si>
  <si>
    <t>Valor da contratação</t>
  </si>
  <si>
    <t>Anexo I - Contratações</t>
  </si>
  <si>
    <t>Relatório atualizado dos bens patrimoniais.</t>
  </si>
  <si>
    <t>Utilização e controle dos bens</t>
  </si>
  <si>
    <t>Manutenção dos bens</t>
  </si>
  <si>
    <t>1. Nome do responsável pela atividade:</t>
  </si>
  <si>
    <t>2. Cargo ou função:</t>
  </si>
  <si>
    <t>3. Data de admissão no Conselho:</t>
  </si>
  <si>
    <t>5. Possui alguma (s) atividade (s) que desenvolve em conjunto:</t>
  </si>
  <si>
    <t>6. Último treinamento que realizou para execução desta atividade:</t>
  </si>
  <si>
    <t>Parcial</t>
  </si>
  <si>
    <t>7. Tem domínio da ferramenta informatizada:</t>
  </si>
  <si>
    <t>9. Qual a rotina de trabalho da atividade que mais demanda tempo para sua execução?</t>
  </si>
  <si>
    <t>10. Na sua avaliação, quais as maiores dificuldades identificadas para a execução plena da atividade?</t>
  </si>
  <si>
    <t>Bens Patrimoniais</t>
  </si>
  <si>
    <t>4. Quanto tempo executa a atividade:</t>
  </si>
  <si>
    <t>1. Foram adquiridos bens de capital neste exercício?</t>
  </si>
  <si>
    <t>Distribuição dos bens</t>
  </si>
  <si>
    <t>Enviar Relatório da comissão de inventário</t>
  </si>
  <si>
    <t>Enviar cópia das apólices</t>
  </si>
  <si>
    <t>Enviar cópia da Portaria de nomeação, relatório da comissão e medidas adotadas.</t>
  </si>
  <si>
    <t>Enviar plano de ação.</t>
  </si>
  <si>
    <t>Informar situação.</t>
  </si>
  <si>
    <t>Enviar relatório dos bens baixados.</t>
  </si>
  <si>
    <t>Enviar cópia do processo de baixa dos bens.</t>
  </si>
  <si>
    <t>Enviar deliberação do Plenário.</t>
  </si>
  <si>
    <t>O objetivo dessa verificação é o de avaliar se os bens patrimoniais dos Conselhos de Contabilidade estão regulares, inventariados e com os respectivos termos de responsabilidade pela guarda dos bens e se todos os controles estão aderentes às normas.</t>
  </si>
  <si>
    <t>Itens adquiridos</t>
  </si>
  <si>
    <t>Sotwares</t>
  </si>
  <si>
    <t>Aquisição de bens patrimoniais</t>
  </si>
  <si>
    <t>QUESTIONÁRIO DE AUDITORIA BENS PATRIMONIAIS (PA 07)</t>
  </si>
  <si>
    <t>Procedimento de Auditoria n° 07</t>
  </si>
  <si>
    <t>Comentário do auditor</t>
  </si>
  <si>
    <t>AUDITORIA DO SISTEMA CFC/CRCs</t>
  </si>
  <si>
    <t>PERFIL DO(S) AGENTE(S) RESPONSÁVEL(EIS)</t>
  </si>
  <si>
    <t>Baixa dos bens: extravios, obsolescência, danificados e inservíveis.</t>
  </si>
  <si>
    <t>RESPONSAVEL(EIS) PELA RESPOSTA DO QUESTIONÁRIO:</t>
  </si>
  <si>
    <t>CONTATO(S0 DOS  RESPONSAVEL(EIS):</t>
  </si>
  <si>
    <t>a) Verificar se foram adquiridos bens de capital no exercício auditado;
b) Verificar se os bens imóveis possuem escritura pública e habite-se;
c) Verificar se os bens adquiridos foram lançados no Sistema de Controle Patrimonial;
d) Verificar se os bens adquiridos foram identificados e emplaquetados; 
e) Verificar se os termos de responsabilidade estão atualizados e assinados;                                         
f) Verificar se existe conciliação entre os valores dos bens no Sistema de Controle Patrimonial com os valores demonstrados pelo Sistema de Contabilidade;                                                                                     g) Verificar se os veículos e imóveis estão segurados;                       
h) Verificar se foi realizado inventário físico dos bens patrimoniais em períodos não-superiores a (1) um ano;                                                                                    
i) Verificar se houve a constituição de comissão para avaliação dos bens patrimoniais e se houve recomendações no relatório, e se essas foram acatadas;                                                                                      j) Verificar se existem bens que não possuem serventia para o Conselho que estão armazenados por longas datas;                                                                                                                                                                             k) Verificar se ocorreram baixas patrimoniais no período; e                                                                                 l) Verificar se para as baixas, foi formalizado processo contendo as justificativas e se foi homologado pelo Plenário.</t>
  </si>
  <si>
    <t>a) Os bens adquiridos tenham processos de contratação ou de doação regulares.
b) Todos os bens do Conselho estejam identificados conforme orienta o Manual  Administrativo do Sistema CFC/CRCs.
c) Os termos de responsabilidade estejam assinados pelos responsáveis das áreas onde os bens estão alocados.
d) Inventário anual atualizado conforme orienta o Acórdão TCU nº 3.785/2015 - 2ª Câmara e Manual  Administrativo do Sistema CFC/CRCs. 
e) Apontamentos apresentados pela Comissão de Bens estejam regularizados.</t>
  </si>
  <si>
    <r>
      <t xml:space="preserve">2. Se a resposta do item anterior for sim, enumerar os processos de contratação na pasta </t>
    </r>
    <r>
      <rPr>
        <b/>
        <sz val="10"/>
        <color theme="1"/>
        <rFont val="Calibri"/>
        <family val="2"/>
        <scheme val="minor"/>
      </rPr>
      <t>Anexo I - Contratações</t>
    </r>
    <r>
      <rPr>
        <sz val="10"/>
        <color theme="1"/>
        <rFont val="Calibri"/>
        <family val="2"/>
        <scheme val="minor"/>
      </rPr>
      <t>.</t>
    </r>
  </si>
  <si>
    <t>PERFIL</t>
  </si>
  <si>
    <t>DEVERÁ SER RESPONDIDO O QUESTIONÁRIO DO(S) PERFIL(IS) DO RESPONSÁVEL(IES) PELA EXECUÇÃO DAS ATIVIDADES.</t>
  </si>
  <si>
    <t>Recebimento/Registro dos bens</t>
  </si>
  <si>
    <t>3. Os bens imóveis adquiridos no período auditado possuem escritura pública e habite-se, se for o caso?</t>
  </si>
  <si>
    <t>4. Os bens adquiridos foram lançados no Sistema de Controle Patrimonial?</t>
  </si>
  <si>
    <t>5. Os bens adquiridos foram identificados e emplaquetados?</t>
  </si>
  <si>
    <t>6. Os termos de responsabilidade estão atualizados e assinados?</t>
  </si>
  <si>
    <t xml:space="preserve">7. Existe conciliação entre os valores dos bens no Sistema de Bens Patrimoniais com os valores demonstrados pelo Sistema de Contabilidade? </t>
  </si>
  <si>
    <t xml:space="preserve">9. Foi realizado inventário físico dos bens patrimoniais em períodos não-superiores a (1) um ano? </t>
  </si>
  <si>
    <t>10. Houve a constituição de comissão para avaliação dos bens patrimoniais?</t>
  </si>
  <si>
    <t>11. Foram apresentados planos de ação em relação aos apontamentos relatados pela Comissão de Bens?</t>
  </si>
  <si>
    <t>12. Existem bens que não possuem utilidade para o Conselho que estão armazenados por longas datas?</t>
  </si>
  <si>
    <t>13. Ocorreram baixas patrimoniais no período?</t>
  </si>
  <si>
    <t>14. Para as baixas, foi formalizado processo contendo as justificativas?</t>
  </si>
  <si>
    <t>8. Os veículos e os bens imóveis estão segurados?</t>
  </si>
  <si>
    <t xml:space="preserve">15. O processo de baixa foi homologado pelo Plenário? </t>
  </si>
  <si>
    <t>8. Quantidade de pessoas que auxiliam na execução da atividade:</t>
  </si>
  <si>
    <t>Cópia dos termos de responsabilidade</t>
  </si>
  <si>
    <t>Relatório dos bens patrimoniais adquiridos.</t>
  </si>
  <si>
    <t>Conselho Regional de Contabilidade do estado do Ceará</t>
  </si>
  <si>
    <t>Janeiro a dezembro de 2022</t>
  </si>
  <si>
    <t>Italo Andrade da Silva    Mat.: 002242</t>
  </si>
  <si>
    <t>3194-6015</t>
  </si>
  <si>
    <t>X</t>
  </si>
  <si>
    <t>Italo Andrade da Silva</t>
  </si>
  <si>
    <t>Auxiliar Administrativo</t>
  </si>
  <si>
    <t xml:space="preserve">02 meses </t>
  </si>
  <si>
    <t>Não tive.</t>
  </si>
  <si>
    <t xml:space="preserve">Sim </t>
  </si>
  <si>
    <t>Inventário</t>
  </si>
  <si>
    <t>A visibilidade das placas de Tombamento.</t>
  </si>
  <si>
    <t>CONSELHO REGIONAL DE CONTABILIDADE DO ESTADO DO CEARÁ</t>
  </si>
  <si>
    <t>Responsável pela informação: Italo Andrade da Silva</t>
  </si>
  <si>
    <t>INEXIGIBILIDADE</t>
  </si>
  <si>
    <t>02/2022</t>
  </si>
  <si>
    <t>21/2021</t>
  </si>
  <si>
    <t>PREGÃO</t>
  </si>
  <si>
    <t>LICENCIAMENTO DE USO DO SOFTWARE BANCO DE PREÇOS</t>
  </si>
  <si>
    <t>11 (ONZE) NOTEBOOKS</t>
  </si>
  <si>
    <t>DISPENSA</t>
  </si>
  <si>
    <t>SERVIÇOS ESPECIALIZADOS PLATAFORMA GOOGLE WORKSPACE</t>
  </si>
  <si>
    <t>46/2022</t>
  </si>
  <si>
    <r>
      <t xml:space="preserve">Enviar relatório de conciliação e prencher o </t>
    </r>
    <r>
      <rPr>
        <b/>
        <sz val="10"/>
        <color theme="1"/>
        <rFont val="Calibri"/>
        <family val="2"/>
        <scheme val="minor"/>
      </rPr>
      <t>Anexo II</t>
    </r>
  </si>
  <si>
    <t>Obs.: O Regional poderá incluir outras contas contábeis que tenham saldo no grupo de Investimentos, Imobilizado e Intangível.</t>
  </si>
  <si>
    <t>Obs.: Lista atualizada até 30/11/2022</t>
  </si>
  <si>
    <t>Data: 30/11/2022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</si>
</sst>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&quot;R$ &quot;#,##0.00"/>
    <numFmt numFmtId="165" formatCode="#,##0.00_ ;[Red]\-#,##0.00&quot; &quot;"/>
    <numFmt numFmtId="166" formatCode="[$R$-416]&quot; &quot;#,##0.00;[Red]&quot;-&quot;[$R$-416]&quot; &quot;#,##0.0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lightUp">
        <bgColor theme="3" tint="0.79998168889431442"/>
      </patternFill>
    </fill>
    <fill>
      <patternFill patternType="lightUp">
        <bgColor theme="3" tint="0.59999389629810485"/>
      </patternFill>
    </fill>
    <fill>
      <patternFill patternType="lightUp">
        <bgColor theme="0"/>
      </patternFill>
    </fill>
    <fill>
      <patternFill patternType="lightUp"/>
    </fill>
    <fill>
      <patternFill patternType="solid">
        <fgColor rgb="FFDDD9C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2"/>
    <xf numFmtId="0" fontId="0" fillId="2" borderId="0" xfId="0" applyFill="1"/>
    <xf numFmtId="0" fontId="0" fillId="4" borderId="0" xfId="0" applyFill="1"/>
    <xf numFmtId="164" fontId="0" fillId="0" borderId="0" xfId="0" applyNumberFormat="1"/>
    <xf numFmtId="4" fontId="0" fillId="0" borderId="0" xfId="0" applyNumberFormat="1"/>
    <xf numFmtId="43" fontId="0" fillId="0" borderId="0" xfId="0" applyNumberFormat="1"/>
    <xf numFmtId="0" fontId="5" fillId="0" borderId="0" xfId="0" applyFont="1"/>
    <xf numFmtId="0" fontId="3" fillId="0" borderId="0" xfId="5"/>
    <xf numFmtId="0" fontId="7" fillId="0" borderId="0" xfId="5" applyFont="1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/>
    </xf>
    <xf numFmtId="0" fontId="9" fillId="2" borderId="6" xfId="5" applyFont="1" applyFill="1" applyBorder="1" applyAlignment="1">
      <alignment horizontal="left" vertical="center" wrapText="1"/>
    </xf>
    <xf numFmtId="0" fontId="10" fillId="2" borderId="6" xfId="5" applyFont="1" applyFill="1" applyBorder="1" applyAlignment="1">
      <alignment vertical="center"/>
    </xf>
    <xf numFmtId="0" fontId="9" fillId="2" borderId="1" xfId="5" applyFont="1" applyFill="1" applyBorder="1" applyAlignment="1">
      <alignment horizontal="left" vertical="center" wrapText="1"/>
    </xf>
    <xf numFmtId="0" fontId="10" fillId="2" borderId="1" xfId="5" applyFont="1" applyFill="1" applyBorder="1" applyAlignment="1">
      <alignment vertical="center" wrapText="1"/>
    </xf>
    <xf numFmtId="0" fontId="10" fillId="2" borderId="1" xfId="5" applyFont="1" applyFill="1" applyBorder="1" applyAlignment="1">
      <alignment vertical="center"/>
    </xf>
    <xf numFmtId="0" fontId="9" fillId="0" borderId="1" xfId="5" applyFont="1" applyBorder="1" applyAlignment="1">
      <alignment horizontal="left" vertical="center"/>
    </xf>
    <xf numFmtId="0" fontId="10" fillId="0" borderId="1" xfId="5" applyFont="1" applyBorder="1" applyAlignment="1">
      <alignment horizontal="justify" vertical="center" wrapText="1"/>
    </xf>
    <xf numFmtId="0" fontId="9" fillId="0" borderId="1" xfId="5" applyFont="1" applyBorder="1" applyAlignment="1">
      <alignment vertical="center"/>
    </xf>
    <xf numFmtId="0" fontId="10" fillId="0" borderId="1" xfId="5" applyFont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/>
    <xf numFmtId="0" fontId="12" fillId="6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0" xfId="0" applyFont="1"/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6" borderId="1" xfId="0" applyFont="1" applyFill="1" applyBorder="1"/>
    <xf numFmtId="0" fontId="12" fillId="6" borderId="2" xfId="0" applyFont="1" applyFill="1" applyBorder="1"/>
    <xf numFmtId="0" fontId="12" fillId="6" borderId="2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2" xfId="0" applyFont="1" applyBorder="1"/>
    <xf numFmtId="0" fontId="12" fillId="6" borderId="1" xfId="0" applyFont="1" applyFill="1" applyBorder="1" applyAlignment="1">
      <alignment horizontal="justify" vertical="center"/>
    </xf>
    <xf numFmtId="14" fontId="9" fillId="3" borderId="1" xfId="2" applyNumberFormat="1" applyFont="1" applyFill="1" applyBorder="1" applyAlignment="1">
      <alignment horizontal="center"/>
    </xf>
    <xf numFmtId="0" fontId="10" fillId="2" borderId="1" xfId="2" applyFont="1" applyFill="1" applyBorder="1" applyAlignment="1">
      <alignment vertical="center"/>
    </xf>
    <xf numFmtId="165" fontId="10" fillId="2" borderId="1" xfId="2" applyNumberFormat="1" applyFont="1" applyFill="1" applyBorder="1" applyAlignment="1">
      <alignment horizontal="right" vertical="center"/>
    </xf>
    <xf numFmtId="0" fontId="10" fillId="0" borderId="1" xfId="2" applyFont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justify" vertical="center"/>
    </xf>
    <xf numFmtId="0" fontId="12" fillId="0" borderId="6" xfId="0" applyFont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14" fontId="12" fillId="6" borderId="1" xfId="0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4" fontId="10" fillId="2" borderId="0" xfId="0" applyNumberFormat="1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166" fontId="12" fillId="0" borderId="14" xfId="0" applyNumberFormat="1" applyFont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justify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justify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0" fillId="10" borderId="1" xfId="0" applyFont="1" applyFill="1" applyBorder="1"/>
    <xf numFmtId="0" fontId="10" fillId="10" borderId="2" xfId="0" applyFont="1" applyFill="1" applyBorder="1"/>
    <xf numFmtId="0" fontId="12" fillId="11" borderId="1" xfId="0" applyFont="1" applyFill="1" applyBorder="1"/>
    <xf numFmtId="164" fontId="10" fillId="0" borderId="6" xfId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10" fillId="0" borderId="1" xfId="2" applyNumberFormat="1" applyFont="1" applyBorder="1" applyAlignment="1">
      <alignment horizontal="right" vertical="center"/>
    </xf>
    <xf numFmtId="164" fontId="10" fillId="12" borderId="1" xfId="2" applyNumberFormat="1" applyFont="1" applyFill="1" applyBorder="1" applyAlignment="1">
      <alignment horizontal="right" vertical="center"/>
    </xf>
    <xf numFmtId="43" fontId="10" fillId="2" borderId="1" xfId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43" fontId="10" fillId="12" borderId="1" xfId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43" fontId="10" fillId="2" borderId="6" xfId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6" borderId="8" xfId="5" applyFont="1" applyFill="1" applyBorder="1" applyAlignment="1">
      <alignment horizontal="center" vertical="center"/>
    </xf>
    <xf numFmtId="0" fontId="9" fillId="6" borderId="9" xfId="5" applyFont="1" applyFill="1" applyBorder="1" applyAlignment="1">
      <alignment horizontal="center" vertical="center"/>
    </xf>
    <xf numFmtId="0" fontId="9" fillId="6" borderId="10" xfId="5" applyFont="1" applyFill="1" applyBorder="1" applyAlignment="1">
      <alignment horizontal="center" vertical="center"/>
    </xf>
    <xf numFmtId="0" fontId="9" fillId="6" borderId="11" xfId="5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justify" vertical="center" wrapText="1"/>
    </xf>
    <xf numFmtId="0" fontId="12" fillId="6" borderId="6" xfId="0" applyFont="1" applyFill="1" applyBorder="1" applyAlignment="1">
      <alignment horizontal="justify" vertical="center" wrapText="1"/>
    </xf>
    <xf numFmtId="0" fontId="11" fillId="6" borderId="12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2" fillId="6" borderId="5" xfId="0" applyFont="1" applyFill="1" applyBorder="1" applyAlignment="1">
      <alignment horizontal="justify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/>
    <xf numFmtId="0" fontId="11" fillId="3" borderId="1" xfId="0" applyFont="1" applyFill="1" applyBorder="1" applyAlignment="1">
      <alignment horizontal="center" vertical="center" wrapText="1"/>
    </xf>
  </cellXfs>
  <cellStyles count="8">
    <cellStyle name="Excel Built-in Normal" xfId="3"/>
    <cellStyle name="Moeda 2" xfId="7"/>
    <cellStyle name="Normal" xfId="0" builtinId="0"/>
    <cellStyle name="Normal 2" xfId="2"/>
    <cellStyle name="Normal 3" xfId="4"/>
    <cellStyle name="Normal 3 2" xfId="5"/>
    <cellStyle name="Normal 4" xfId="6"/>
    <cellStyle name="Separador de milhares" xfId="1" builtinId="3"/>
  </cellStyles>
  <dxfs count="0"/>
  <tableStyles count="0" defaultTableStyle="TableStyleMedium9" defaultPivotStyle="PivotStyleLight16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167238</xdr:colOff>
      <xdr:row>0</xdr:row>
      <xdr:rowOff>66675</xdr:rowOff>
    </xdr:from>
    <xdr:to>
      <xdr:col>2</xdr:col>
      <xdr:colOff>1770002</xdr:colOff>
      <xdr:row>4</xdr:row>
      <xdr:rowOff>85725</xdr:rowOff>
    </xdr:to>
    <xdr:pic>
      <xdr:nvPicPr>
        <xdr:cNvPr id="2" name="Imagem 1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15213" y="66675"/>
          <a:ext cx="1602764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997646</xdr:colOff>
      <xdr:row>3</xdr:row>
      <xdr:rowOff>95250</xdr:rowOff>
    </xdr:to>
    <xdr:pic>
      <xdr:nvPicPr>
        <xdr:cNvPr id="3" name="Imagem 2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882" y="0"/>
          <a:ext cx="1602764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C20"/>
  <sheetViews>
    <sheetView showGridLines="0" zoomScaleNormal="100" workbookViewId="0">
      <selection activeCell="C16" sqref="C16"/>
    </sheetView>
  </sheetViews>
  <sheetFormatPr defaultColWidth="9.140625" defaultRowHeight="12.75"/>
  <cols>
    <col min="1" max="1" width="3.42578125" style="8" customWidth="1"/>
    <col min="2" max="2" width="39.140625" style="8" customWidth="1"/>
    <col min="3" max="3" width="76.85546875" style="8" customWidth="1"/>
    <col min="4" max="4" width="5.140625" style="8" customWidth="1"/>
    <col min="5" max="16384" width="9.140625" style="8"/>
  </cols>
  <sheetData>
    <row r="5" spans="2:3" ht="18" customHeight="1" thickBot="1"/>
    <row r="6" spans="2:3">
      <c r="B6" s="100" t="s">
        <v>100</v>
      </c>
      <c r="C6" s="101"/>
    </row>
    <row r="7" spans="2:3" ht="15.75" customHeight="1" thickBot="1">
      <c r="B7" s="102"/>
      <c r="C7" s="103"/>
    </row>
    <row r="8" spans="2:3" ht="21.95" customHeight="1">
      <c r="B8" s="13" t="s">
        <v>54</v>
      </c>
      <c r="C8" s="14" t="s">
        <v>127</v>
      </c>
    </row>
    <row r="9" spans="2:3" ht="21.95" customHeight="1">
      <c r="B9" s="13" t="s">
        <v>55</v>
      </c>
      <c r="C9" s="14" t="s">
        <v>98</v>
      </c>
    </row>
    <row r="10" spans="2:3" ht="21.95" customHeight="1">
      <c r="B10" s="13" t="s">
        <v>56</v>
      </c>
      <c r="C10" s="14" t="s">
        <v>81</v>
      </c>
    </row>
    <row r="11" spans="2:3" ht="21.95" customHeight="1">
      <c r="B11" s="15" t="s">
        <v>57</v>
      </c>
      <c r="C11" s="14" t="s">
        <v>128</v>
      </c>
    </row>
    <row r="12" spans="2:3" ht="64.5" customHeight="1">
      <c r="B12" s="15" t="s">
        <v>58</v>
      </c>
      <c r="C12" s="16"/>
    </row>
    <row r="13" spans="2:3" ht="21.95" customHeight="1">
      <c r="B13" s="15" t="s">
        <v>59</v>
      </c>
      <c r="C13" s="17"/>
    </row>
    <row r="14" spans="2:3" ht="36.950000000000003" customHeight="1">
      <c r="B14" s="15" t="s">
        <v>103</v>
      </c>
      <c r="C14" s="17" t="s">
        <v>129</v>
      </c>
    </row>
    <row r="15" spans="2:3" ht="35.450000000000003" customHeight="1">
      <c r="B15" s="15" t="s">
        <v>104</v>
      </c>
      <c r="C15" s="17" t="s">
        <v>130</v>
      </c>
    </row>
    <row r="16" spans="2:3" ht="51.6" customHeight="1">
      <c r="B16" s="18" t="s">
        <v>60</v>
      </c>
      <c r="C16" s="19" t="s">
        <v>93</v>
      </c>
    </row>
    <row r="17" spans="2:3" ht="230.45" customHeight="1">
      <c r="B17" s="18" t="s">
        <v>62</v>
      </c>
      <c r="C17" s="21" t="s">
        <v>105</v>
      </c>
    </row>
    <row r="18" spans="2:3" ht="114.95" customHeight="1">
      <c r="B18" s="20" t="s">
        <v>61</v>
      </c>
      <c r="C18" s="19" t="s">
        <v>106</v>
      </c>
    </row>
    <row r="19" spans="2:3" ht="14.25">
      <c r="B19" s="9"/>
      <c r="C19" s="9"/>
    </row>
    <row r="20" spans="2:3" ht="14.25">
      <c r="B20" s="9"/>
      <c r="C20" s="9"/>
    </row>
  </sheetData>
  <mergeCells count="1">
    <mergeCell ref="B6:C7"/>
  </mergeCells>
  <pageMargins left="0.25" right="0.25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P42"/>
  <sheetViews>
    <sheetView showGridLines="0" tabSelected="1" topLeftCell="A13" zoomScale="80" zoomScaleNormal="80" workbookViewId="0">
      <selection activeCell="D32" sqref="D32"/>
    </sheetView>
  </sheetViews>
  <sheetFormatPr defaultRowHeight="15"/>
  <cols>
    <col min="1" max="1" width="2.42578125" customWidth="1"/>
    <col min="3" max="3" width="27.42578125" customWidth="1"/>
    <col min="4" max="4" width="57.140625" customWidth="1"/>
    <col min="5" max="8" width="7.85546875" customWidth="1"/>
    <col min="9" max="9" width="38.5703125" hidden="1" customWidth="1"/>
    <col min="10" max="10" width="28.42578125" customWidth="1"/>
    <col min="11" max="14" width="7.85546875" customWidth="1"/>
    <col min="15" max="16" width="35.5703125" customWidth="1"/>
  </cols>
  <sheetData>
    <row r="1" spans="2:16">
      <c r="B1" s="10"/>
    </row>
    <row r="5" spans="2:16">
      <c r="B5" s="10" t="s">
        <v>139</v>
      </c>
    </row>
    <row r="6" spans="2:16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2:16" ht="31.5" customHeight="1">
      <c r="B7" s="105" t="s">
        <v>97</v>
      </c>
      <c r="C7" s="105"/>
      <c r="D7" s="105"/>
      <c r="E7" s="105"/>
      <c r="F7" s="105"/>
      <c r="G7" s="105"/>
      <c r="H7" s="105"/>
      <c r="I7" s="105"/>
      <c r="J7" s="105"/>
      <c r="K7" s="104" t="s">
        <v>52</v>
      </c>
      <c r="L7" s="104"/>
      <c r="M7" s="104"/>
      <c r="N7" s="104"/>
      <c r="O7" s="104"/>
      <c r="P7" s="104"/>
    </row>
    <row r="8" spans="2:16" ht="30.75" customHeight="1">
      <c r="B8" s="113" t="s">
        <v>43</v>
      </c>
      <c r="C8" s="113" t="s">
        <v>53</v>
      </c>
      <c r="D8" s="113" t="s">
        <v>0</v>
      </c>
      <c r="E8" s="115" t="s">
        <v>44</v>
      </c>
      <c r="F8" s="116"/>
      <c r="G8" s="116"/>
      <c r="H8" s="117"/>
      <c r="I8" s="111" t="s">
        <v>48</v>
      </c>
      <c r="J8" s="111" t="s">
        <v>49</v>
      </c>
      <c r="K8" s="108" t="s">
        <v>50</v>
      </c>
      <c r="L8" s="109"/>
      <c r="M8" s="109"/>
      <c r="N8" s="110"/>
      <c r="O8" s="106" t="s">
        <v>99</v>
      </c>
      <c r="P8" s="106" t="s">
        <v>51</v>
      </c>
    </row>
    <row r="9" spans="2:16" ht="44.1" customHeight="1">
      <c r="B9" s="114"/>
      <c r="C9" s="114"/>
      <c r="D9" s="114"/>
      <c r="E9" s="28" t="s">
        <v>45</v>
      </c>
      <c r="F9" s="28" t="s">
        <v>46</v>
      </c>
      <c r="G9" s="29" t="s">
        <v>77</v>
      </c>
      <c r="H9" s="30" t="s">
        <v>47</v>
      </c>
      <c r="I9" s="112"/>
      <c r="J9" s="112"/>
      <c r="K9" s="77" t="s">
        <v>45</v>
      </c>
      <c r="L9" s="77" t="s">
        <v>46</v>
      </c>
      <c r="M9" s="78" t="s">
        <v>77</v>
      </c>
      <c r="N9" s="79" t="s">
        <v>47</v>
      </c>
      <c r="O9" s="107"/>
      <c r="P9" s="107"/>
    </row>
    <row r="10" spans="2:16" ht="39.950000000000003" customHeight="1">
      <c r="B10" s="122" t="s">
        <v>1</v>
      </c>
      <c r="C10" s="134" t="s">
        <v>96</v>
      </c>
      <c r="D10" s="97" t="s">
        <v>83</v>
      </c>
      <c r="E10" s="61" t="s">
        <v>131</v>
      </c>
      <c r="F10" s="31"/>
      <c r="G10" s="31"/>
      <c r="H10" s="31"/>
      <c r="I10" s="31"/>
      <c r="J10" s="31"/>
      <c r="K10" s="80"/>
      <c r="L10" s="81"/>
      <c r="M10" s="81"/>
      <c r="N10" s="80"/>
      <c r="O10" s="80"/>
      <c r="P10" s="81"/>
    </row>
    <row r="11" spans="2:16" ht="39.950000000000003" customHeight="1">
      <c r="B11" s="123"/>
      <c r="C11" s="127"/>
      <c r="D11" s="97" t="s">
        <v>107</v>
      </c>
      <c r="E11" s="61" t="s">
        <v>131</v>
      </c>
      <c r="F11" s="31"/>
      <c r="G11" s="32"/>
      <c r="H11" s="32"/>
      <c r="I11" s="31"/>
      <c r="J11" s="99" t="s">
        <v>68</v>
      </c>
      <c r="K11" s="80"/>
      <c r="L11" s="81"/>
      <c r="M11" s="82"/>
      <c r="N11" s="83"/>
      <c r="O11" s="80"/>
      <c r="P11" s="81"/>
    </row>
    <row r="12" spans="2:16" ht="39.950000000000003" customHeight="1">
      <c r="B12" s="124"/>
      <c r="C12" s="135"/>
      <c r="D12" s="97" t="s">
        <v>111</v>
      </c>
      <c r="E12" s="31"/>
      <c r="F12" s="31"/>
      <c r="G12" s="32"/>
      <c r="H12" s="62" t="s">
        <v>131</v>
      </c>
      <c r="I12" s="31"/>
      <c r="J12" s="32"/>
      <c r="K12" s="80"/>
      <c r="L12" s="81"/>
      <c r="M12" s="82"/>
      <c r="N12" s="83"/>
      <c r="O12" s="80"/>
      <c r="P12" s="81"/>
    </row>
    <row r="13" spans="2:16" ht="39.950000000000003" customHeight="1">
      <c r="B13" s="120" t="s">
        <v>2</v>
      </c>
      <c r="C13" s="118" t="s">
        <v>110</v>
      </c>
      <c r="D13" s="98" t="s">
        <v>112</v>
      </c>
      <c r="E13" s="53" t="s">
        <v>131</v>
      </c>
      <c r="F13" s="33"/>
      <c r="G13" s="34"/>
      <c r="H13" s="34"/>
      <c r="I13" s="25"/>
      <c r="J13" s="35" t="s">
        <v>69</v>
      </c>
      <c r="K13" s="84"/>
      <c r="L13" s="84"/>
      <c r="M13" s="84"/>
      <c r="N13" s="84"/>
      <c r="O13" s="84"/>
      <c r="P13" s="84"/>
    </row>
    <row r="14" spans="2:16" ht="39.950000000000003" customHeight="1">
      <c r="B14" s="121"/>
      <c r="C14" s="119"/>
      <c r="D14" s="98" t="s">
        <v>113</v>
      </c>
      <c r="E14" s="53" t="s">
        <v>131</v>
      </c>
      <c r="F14" s="33"/>
      <c r="G14" s="34"/>
      <c r="H14" s="34"/>
      <c r="I14" s="25"/>
      <c r="J14" s="35" t="s">
        <v>126</v>
      </c>
      <c r="K14" s="84"/>
      <c r="L14" s="84"/>
      <c r="M14" s="84"/>
      <c r="N14" s="84"/>
      <c r="O14" s="84"/>
      <c r="P14" s="84"/>
    </row>
    <row r="15" spans="2:16" ht="39.950000000000003" customHeight="1">
      <c r="B15" s="50" t="s">
        <v>3</v>
      </c>
      <c r="C15" s="51" t="s">
        <v>84</v>
      </c>
      <c r="D15" s="31" t="s">
        <v>114</v>
      </c>
      <c r="E15" s="56" t="s">
        <v>131</v>
      </c>
      <c r="F15" s="36"/>
      <c r="G15" s="37"/>
      <c r="H15" s="37"/>
      <c r="I15" s="26"/>
      <c r="J15" s="32" t="s">
        <v>125</v>
      </c>
      <c r="K15" s="85"/>
      <c r="L15" s="85"/>
      <c r="M15" s="86"/>
      <c r="N15" s="86"/>
      <c r="O15" s="85"/>
      <c r="P15" s="85"/>
    </row>
    <row r="16" spans="2:16" ht="39.950000000000003" customHeight="1">
      <c r="B16" s="53" t="s">
        <v>4</v>
      </c>
      <c r="C16" s="38" t="s">
        <v>70</v>
      </c>
      <c r="D16" s="98" t="s">
        <v>115</v>
      </c>
      <c r="E16" s="53" t="s">
        <v>131</v>
      </c>
      <c r="F16" s="33"/>
      <c r="G16" s="34"/>
      <c r="H16" s="34"/>
      <c r="I16" s="25"/>
      <c r="J16" s="35" t="s">
        <v>150</v>
      </c>
      <c r="K16" s="84"/>
      <c r="L16" s="84"/>
      <c r="M16" s="84"/>
      <c r="N16" s="84"/>
      <c r="O16" s="84"/>
      <c r="P16" s="84"/>
    </row>
    <row r="17" spans="2:16" ht="39.950000000000003" customHeight="1">
      <c r="B17" s="127" t="s">
        <v>5</v>
      </c>
      <c r="C17" s="128" t="s">
        <v>71</v>
      </c>
      <c r="D17" s="52" t="s">
        <v>122</v>
      </c>
      <c r="E17" s="56" t="s">
        <v>131</v>
      </c>
      <c r="F17" s="36"/>
      <c r="G17" s="37"/>
      <c r="H17" s="37"/>
      <c r="I17" s="26"/>
      <c r="J17" s="32" t="s">
        <v>86</v>
      </c>
      <c r="K17" s="85"/>
      <c r="L17" s="85"/>
      <c r="M17" s="86"/>
      <c r="N17" s="86"/>
      <c r="O17" s="85"/>
      <c r="P17" s="85"/>
    </row>
    <row r="18" spans="2:16" ht="39.950000000000003" customHeight="1">
      <c r="B18" s="127"/>
      <c r="C18" s="128"/>
      <c r="D18" s="31" t="s">
        <v>116</v>
      </c>
      <c r="E18" s="56" t="s">
        <v>131</v>
      </c>
      <c r="F18" s="56"/>
      <c r="G18" s="63"/>
      <c r="H18" s="63"/>
      <c r="I18" s="26"/>
      <c r="J18" s="32" t="s">
        <v>85</v>
      </c>
      <c r="K18" s="85"/>
      <c r="L18" s="85"/>
      <c r="M18" s="86"/>
      <c r="N18" s="86"/>
      <c r="O18" s="85"/>
      <c r="P18" s="85"/>
    </row>
    <row r="19" spans="2:16" ht="39.950000000000003" customHeight="1">
      <c r="B19" s="127"/>
      <c r="C19" s="128"/>
      <c r="D19" s="31" t="s">
        <v>117</v>
      </c>
      <c r="E19" s="56"/>
      <c r="F19" s="56" t="s">
        <v>131</v>
      </c>
      <c r="G19" s="63"/>
      <c r="H19" s="63"/>
      <c r="I19" s="26"/>
      <c r="J19" s="32" t="s">
        <v>87</v>
      </c>
      <c r="K19" s="85"/>
      <c r="L19" s="85"/>
      <c r="M19" s="86"/>
      <c r="N19" s="86"/>
      <c r="O19" s="85"/>
      <c r="P19" s="85"/>
    </row>
    <row r="20" spans="2:16" ht="39.950000000000003" customHeight="1">
      <c r="B20" s="127"/>
      <c r="C20" s="128"/>
      <c r="D20" s="31" t="s">
        <v>118</v>
      </c>
      <c r="E20" s="56"/>
      <c r="F20" s="56"/>
      <c r="G20" s="63"/>
      <c r="H20" s="63" t="s">
        <v>131</v>
      </c>
      <c r="I20" s="26"/>
      <c r="J20" s="32" t="s">
        <v>88</v>
      </c>
      <c r="K20" s="85"/>
      <c r="L20" s="85"/>
      <c r="M20" s="86"/>
      <c r="N20" s="86"/>
      <c r="O20" s="85"/>
      <c r="P20" s="85"/>
    </row>
    <row r="21" spans="2:16" ht="39.950000000000003" customHeight="1">
      <c r="B21" s="131" t="s">
        <v>6</v>
      </c>
      <c r="C21" s="126" t="s">
        <v>102</v>
      </c>
      <c r="D21" s="38" t="s">
        <v>119</v>
      </c>
      <c r="E21" s="53" t="s">
        <v>131</v>
      </c>
      <c r="F21" s="53"/>
      <c r="G21" s="64"/>
      <c r="H21" s="64"/>
      <c r="I21" s="25"/>
      <c r="J21" s="35" t="s">
        <v>89</v>
      </c>
      <c r="K21" s="84"/>
      <c r="L21" s="84"/>
      <c r="M21" s="84"/>
      <c r="N21" s="84"/>
      <c r="O21" s="84"/>
      <c r="P21" s="84"/>
    </row>
    <row r="22" spans="2:16" ht="39.950000000000003" customHeight="1">
      <c r="B22" s="132"/>
      <c r="C22" s="118"/>
      <c r="D22" s="38" t="s">
        <v>120</v>
      </c>
      <c r="E22" s="53"/>
      <c r="F22" s="53" t="s">
        <v>131</v>
      </c>
      <c r="G22" s="64"/>
      <c r="H22" s="64"/>
      <c r="I22" s="25"/>
      <c r="J22" s="35" t="s">
        <v>90</v>
      </c>
      <c r="K22" s="84"/>
      <c r="L22" s="84"/>
      <c r="M22" s="84"/>
      <c r="N22" s="84"/>
      <c r="O22" s="84"/>
      <c r="P22" s="84"/>
    </row>
    <row r="23" spans="2:16" ht="39.950000000000003" customHeight="1">
      <c r="B23" s="132"/>
      <c r="C23" s="118"/>
      <c r="D23" s="38" t="s">
        <v>121</v>
      </c>
      <c r="E23" s="53"/>
      <c r="F23" s="53" t="s">
        <v>131</v>
      </c>
      <c r="G23" s="64"/>
      <c r="H23" s="64"/>
      <c r="I23" s="25"/>
      <c r="J23" s="35" t="s">
        <v>91</v>
      </c>
      <c r="K23" s="84"/>
      <c r="L23" s="84"/>
      <c r="M23" s="84"/>
      <c r="N23" s="84"/>
      <c r="O23" s="84"/>
      <c r="P23" s="84"/>
    </row>
    <row r="24" spans="2:16" ht="39.950000000000003" customHeight="1">
      <c r="B24" s="133"/>
      <c r="C24" s="119"/>
      <c r="D24" s="38" t="s">
        <v>123</v>
      </c>
      <c r="E24" s="53"/>
      <c r="F24" s="53" t="s">
        <v>131</v>
      </c>
      <c r="G24" s="64"/>
      <c r="H24" s="64"/>
      <c r="I24" s="25"/>
      <c r="J24" s="35" t="s">
        <v>92</v>
      </c>
      <c r="K24" s="84"/>
      <c r="L24" s="84"/>
      <c r="M24" s="84"/>
      <c r="N24" s="84"/>
      <c r="O24" s="84"/>
      <c r="P24" s="84"/>
    </row>
    <row r="25" spans="2:16" ht="42" customHeight="1">
      <c r="B25" s="49" t="s">
        <v>108</v>
      </c>
      <c r="C25" s="129" t="s">
        <v>109</v>
      </c>
      <c r="D25" s="130"/>
      <c r="E25" s="48"/>
      <c r="F25" s="48"/>
      <c r="G25" s="48"/>
      <c r="H25" s="48"/>
      <c r="I25" s="48"/>
      <c r="J25" s="36"/>
      <c r="K25" s="87"/>
      <c r="L25" s="87"/>
      <c r="M25" s="87"/>
      <c r="N25" s="87"/>
      <c r="O25" s="87"/>
      <c r="P25" s="87"/>
    </row>
    <row r="27" spans="2:16" ht="15.75">
      <c r="B27" s="7"/>
      <c r="C27" s="7"/>
      <c r="D27" s="27" t="s">
        <v>140</v>
      </c>
      <c r="E27" s="27"/>
      <c r="I27" s="125"/>
      <c r="J27" s="125"/>
    </row>
    <row r="28" spans="2:16" ht="15.75">
      <c r="B28" s="7"/>
      <c r="C28" s="7"/>
      <c r="D28" s="27"/>
      <c r="E28" s="27"/>
      <c r="I28" s="125"/>
      <c r="J28" s="125"/>
    </row>
    <row r="29" spans="2:16" ht="15.75">
      <c r="B29" s="7"/>
      <c r="C29" s="7"/>
      <c r="D29" s="27" t="s">
        <v>153</v>
      </c>
      <c r="E29" s="27"/>
      <c r="I29" s="125"/>
      <c r="J29" s="125"/>
    </row>
    <row r="30" spans="2:16" ht="15.75">
      <c r="B30" s="7"/>
      <c r="C30" s="7"/>
      <c r="D30" s="27"/>
      <c r="E30" s="27"/>
      <c r="I30" s="125"/>
      <c r="J30" s="125"/>
    </row>
    <row r="31" spans="2:16" ht="15.75">
      <c r="B31" s="7"/>
      <c r="C31" s="7"/>
      <c r="D31" s="27"/>
      <c r="E31" s="27"/>
    </row>
    <row r="32" spans="2:16" ht="15.75">
      <c r="B32" s="7"/>
      <c r="C32" s="7"/>
      <c r="D32" s="27" t="s">
        <v>40</v>
      </c>
      <c r="E32" s="27"/>
    </row>
    <row r="33" spans="2:5" ht="15.75">
      <c r="B33" s="7"/>
      <c r="C33" s="7"/>
      <c r="D33" s="27"/>
      <c r="E33" s="27"/>
    </row>
    <row r="34" spans="2:5" ht="15.75">
      <c r="B34" s="7"/>
      <c r="C34" s="7"/>
      <c r="D34" s="27"/>
      <c r="E34" s="27"/>
    </row>
    <row r="35" spans="2:5" ht="15.75">
      <c r="B35" s="7"/>
      <c r="C35" s="7"/>
      <c r="D35" s="27" t="s">
        <v>41</v>
      </c>
      <c r="E35" s="27"/>
    </row>
    <row r="36" spans="2:5" ht="15.75">
      <c r="B36" s="7"/>
      <c r="C36" s="7"/>
      <c r="D36" s="27"/>
      <c r="E36" s="27"/>
    </row>
    <row r="37" spans="2:5" ht="15.75">
      <c r="B37" s="7"/>
      <c r="C37" s="7"/>
      <c r="D37" s="27"/>
      <c r="E37" s="27"/>
    </row>
    <row r="38" spans="2:5" ht="15.75">
      <c r="B38" s="7"/>
      <c r="C38" s="7"/>
      <c r="D38" s="27" t="s">
        <v>42</v>
      </c>
      <c r="E38" s="27"/>
    </row>
    <row r="39" spans="2:5" ht="15.75">
      <c r="B39" s="7"/>
      <c r="C39" s="7"/>
      <c r="D39" s="27"/>
      <c r="E39" s="27"/>
    </row>
    <row r="40" spans="2:5" ht="15.75">
      <c r="B40" s="7"/>
      <c r="C40" s="7"/>
      <c r="D40" s="27"/>
      <c r="E40" s="27"/>
    </row>
    <row r="41" spans="2:5" ht="15.75">
      <c r="B41" s="7"/>
      <c r="C41" s="7"/>
      <c r="D41" s="27"/>
      <c r="E41" s="27"/>
    </row>
    <row r="42" spans="2:5">
      <c r="B42" s="7"/>
      <c r="C42" s="7"/>
      <c r="D42" s="7"/>
    </row>
  </sheetData>
  <mergeCells count="21">
    <mergeCell ref="C13:C14"/>
    <mergeCell ref="B13:B14"/>
    <mergeCell ref="B10:B12"/>
    <mergeCell ref="I27:J30"/>
    <mergeCell ref="C21:C24"/>
    <mergeCell ref="B17:B20"/>
    <mergeCell ref="C17:C20"/>
    <mergeCell ref="C25:D25"/>
    <mergeCell ref="B21:B24"/>
    <mergeCell ref="C10:C12"/>
    <mergeCell ref="K7:P7"/>
    <mergeCell ref="B7:J7"/>
    <mergeCell ref="O8:O9"/>
    <mergeCell ref="P8:P9"/>
    <mergeCell ref="K8:N8"/>
    <mergeCell ref="J8:J9"/>
    <mergeCell ref="B8:B9"/>
    <mergeCell ref="D8:D9"/>
    <mergeCell ref="I8:I9"/>
    <mergeCell ref="C8:C9"/>
    <mergeCell ref="E8:H8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4"/>
  <sheetViews>
    <sheetView showGridLines="0" zoomScale="90" zoomScaleNormal="90" workbookViewId="0">
      <selection activeCell="B15" sqref="B15"/>
    </sheetView>
  </sheetViews>
  <sheetFormatPr defaultColWidth="9.140625" defaultRowHeight="12.75"/>
  <cols>
    <col min="1" max="1" width="6.5703125" style="11" customWidth="1"/>
    <col min="2" max="2" width="59.5703125" style="11" customWidth="1"/>
    <col min="3" max="3" width="74.140625" style="11" customWidth="1"/>
    <col min="4" max="16384" width="9.140625" style="11"/>
  </cols>
  <sheetData>
    <row r="2" spans="2:3" ht="39" customHeight="1">
      <c r="B2" s="136" t="s">
        <v>101</v>
      </c>
      <c r="C2" s="136"/>
    </row>
    <row r="3" spans="2:3" s="12" customFormat="1" ht="32.1" customHeight="1">
      <c r="B3" s="22" t="s">
        <v>72</v>
      </c>
      <c r="C3" s="22" t="s">
        <v>132</v>
      </c>
    </row>
    <row r="4" spans="2:3" s="12" customFormat="1" ht="32.1" customHeight="1">
      <c r="B4" s="23" t="s">
        <v>73</v>
      </c>
      <c r="C4" s="59" t="s">
        <v>133</v>
      </c>
    </row>
    <row r="5" spans="2:3" s="12" customFormat="1" ht="32.1" customHeight="1">
      <c r="B5" s="22" t="s">
        <v>74</v>
      </c>
      <c r="C5" s="65">
        <v>43171</v>
      </c>
    </row>
    <row r="6" spans="2:3" s="12" customFormat="1" ht="32.1" customHeight="1">
      <c r="B6" s="23" t="s">
        <v>82</v>
      </c>
      <c r="C6" s="59" t="s">
        <v>134</v>
      </c>
    </row>
    <row r="7" spans="2:3" s="12" customFormat="1" ht="32.1" customHeight="1">
      <c r="B7" s="22" t="s">
        <v>75</v>
      </c>
      <c r="C7" s="22" t="s">
        <v>45</v>
      </c>
    </row>
    <row r="8" spans="2:3" s="12" customFormat="1" ht="32.1" customHeight="1">
      <c r="B8" s="23" t="s">
        <v>76</v>
      </c>
      <c r="C8" s="59" t="s">
        <v>135</v>
      </c>
    </row>
    <row r="9" spans="2:3" s="12" customFormat="1" ht="32.1" customHeight="1">
      <c r="B9" s="22" t="s">
        <v>78</v>
      </c>
      <c r="C9" s="22" t="s">
        <v>136</v>
      </c>
    </row>
    <row r="10" spans="2:3" s="12" customFormat="1" ht="32.1" customHeight="1">
      <c r="B10" s="59" t="s">
        <v>124</v>
      </c>
      <c r="C10" s="23">
        <v>2</v>
      </c>
    </row>
    <row r="11" spans="2:3" s="12" customFormat="1" ht="32.1" customHeight="1">
      <c r="B11" s="22" t="s">
        <v>79</v>
      </c>
      <c r="C11" s="22" t="s">
        <v>137</v>
      </c>
    </row>
    <row r="12" spans="2:3" ht="32.1" customHeight="1">
      <c r="B12" s="23" t="s">
        <v>80</v>
      </c>
      <c r="C12" s="59" t="s">
        <v>138</v>
      </c>
    </row>
    <row r="24" spans="3:3">
      <c r="C24" s="24"/>
    </row>
  </sheetData>
  <mergeCells count="1">
    <mergeCell ref="B2:C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G9"/>
  <sheetViews>
    <sheetView showGridLines="0" zoomScale="115" zoomScaleNormal="115" workbookViewId="0">
      <selection activeCell="B11" sqref="B11"/>
    </sheetView>
  </sheetViews>
  <sheetFormatPr defaultRowHeight="15"/>
  <cols>
    <col min="1" max="1" width="6.140625" customWidth="1"/>
    <col min="2" max="2" width="5.5703125" customWidth="1"/>
    <col min="3" max="3" width="1.42578125" hidden="1" customWidth="1"/>
    <col min="4" max="4" width="11.42578125" customWidth="1"/>
    <col min="5" max="5" width="50.140625" bestFit="1" customWidth="1"/>
    <col min="6" max="6" width="21.42578125" customWidth="1"/>
    <col min="7" max="7" width="19.5703125" customWidth="1"/>
    <col min="8" max="8" width="4.5703125" customWidth="1"/>
  </cols>
  <sheetData>
    <row r="1" spans="2:7" ht="49.35" customHeight="1"/>
    <row r="2" spans="2:7" ht="21" customHeight="1">
      <c r="B2" s="137" t="s">
        <v>65</v>
      </c>
      <c r="C2" s="138"/>
      <c r="D2" s="138"/>
      <c r="E2" s="138"/>
      <c r="F2" s="138"/>
      <c r="G2" s="139"/>
    </row>
    <row r="3" spans="2:7" ht="18.95" customHeight="1">
      <c r="B3" s="58" t="s">
        <v>63</v>
      </c>
      <c r="C3" s="60"/>
      <c r="D3" s="58" t="s">
        <v>64</v>
      </c>
      <c r="E3" s="58" t="s">
        <v>94</v>
      </c>
      <c r="F3" s="57" t="s">
        <v>66</v>
      </c>
      <c r="G3" s="57" t="s">
        <v>67</v>
      </c>
    </row>
    <row r="4" spans="2:7">
      <c r="B4" s="61">
        <v>1</v>
      </c>
      <c r="C4" s="61"/>
      <c r="D4" s="55" t="s">
        <v>143</v>
      </c>
      <c r="E4" s="55" t="s">
        <v>146</v>
      </c>
      <c r="F4" s="54" t="s">
        <v>144</v>
      </c>
      <c r="G4" s="75">
        <v>65989</v>
      </c>
    </row>
    <row r="5" spans="2:7">
      <c r="B5" s="74">
        <v>2</v>
      </c>
      <c r="C5" s="74"/>
      <c r="D5" s="70" t="s">
        <v>142</v>
      </c>
      <c r="E5" s="71" t="s">
        <v>145</v>
      </c>
      <c r="F5" s="72" t="s">
        <v>141</v>
      </c>
      <c r="G5" s="76">
        <v>9875</v>
      </c>
    </row>
    <row r="6" spans="2:7" ht="14.45" customHeight="1">
      <c r="B6" s="61">
        <v>3</v>
      </c>
      <c r="C6" s="61"/>
      <c r="D6" s="61" t="s">
        <v>149</v>
      </c>
      <c r="E6" s="61" t="s">
        <v>148</v>
      </c>
      <c r="F6" s="61" t="s">
        <v>147</v>
      </c>
      <c r="G6" s="73">
        <v>14252</v>
      </c>
    </row>
    <row r="7" spans="2:7">
      <c r="B7" s="66"/>
      <c r="C7" s="66"/>
      <c r="D7" s="67"/>
      <c r="E7" s="68"/>
      <c r="F7" s="67"/>
      <c r="G7" s="69"/>
    </row>
    <row r="8" spans="2:7">
      <c r="B8" s="66"/>
      <c r="C8" s="66"/>
      <c r="D8" s="66"/>
      <c r="E8" s="68"/>
      <c r="F8" s="67"/>
      <c r="G8" s="69"/>
    </row>
    <row r="9" spans="2:7">
      <c r="B9" s="140" t="s">
        <v>152</v>
      </c>
      <c r="C9" s="140"/>
      <c r="D9" s="140"/>
      <c r="E9" s="140"/>
      <c r="F9" s="67"/>
      <c r="G9" s="69"/>
    </row>
  </sheetData>
  <mergeCells count="2">
    <mergeCell ref="B2:G2"/>
    <mergeCell ref="B9:E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K26"/>
  <sheetViews>
    <sheetView showGridLines="0" zoomScaleNormal="100" workbookViewId="0">
      <selection activeCell="D23" sqref="D23"/>
    </sheetView>
  </sheetViews>
  <sheetFormatPr defaultRowHeight="15"/>
  <cols>
    <col min="2" max="2" width="5.42578125" customWidth="1"/>
    <col min="3" max="3" width="9.140625" hidden="1" customWidth="1"/>
    <col min="4" max="4" width="17.140625" customWidth="1"/>
    <col min="5" max="5" width="40" customWidth="1"/>
    <col min="6" max="6" width="17.140625" customWidth="1"/>
    <col min="7" max="7" width="20.140625" customWidth="1"/>
    <col min="8" max="8" width="15.42578125" customWidth="1"/>
    <col min="9" max="9" width="30.85546875" customWidth="1"/>
  </cols>
  <sheetData>
    <row r="1" spans="1:115" ht="36" customHeight="1">
      <c r="D1" s="1"/>
      <c r="E1" s="1"/>
      <c r="F1" s="1"/>
      <c r="G1" s="1"/>
      <c r="H1" s="1"/>
    </row>
    <row r="2" spans="1:115" ht="25.5">
      <c r="A2" s="2"/>
      <c r="B2" s="2"/>
      <c r="C2" s="2"/>
      <c r="D2" s="141" t="s">
        <v>7</v>
      </c>
      <c r="E2" s="142" t="s">
        <v>8</v>
      </c>
      <c r="F2" s="47" t="s">
        <v>9</v>
      </c>
      <c r="G2" s="47" t="s">
        <v>10</v>
      </c>
      <c r="H2" s="46" t="s">
        <v>11</v>
      </c>
      <c r="I2" s="144" t="s">
        <v>12</v>
      </c>
    </row>
    <row r="3" spans="1:115">
      <c r="A3" s="2"/>
      <c r="B3" s="2"/>
      <c r="C3" s="2"/>
      <c r="D3" s="141"/>
      <c r="E3" s="143"/>
      <c r="F3" s="39">
        <v>44895</v>
      </c>
      <c r="G3" s="39">
        <v>44895</v>
      </c>
      <c r="H3" s="39">
        <v>44895</v>
      </c>
      <c r="I3" s="144"/>
    </row>
    <row r="4" spans="1:115" s="2" customFormat="1">
      <c r="D4" s="40" t="s">
        <v>13</v>
      </c>
      <c r="E4" s="40" t="s">
        <v>14</v>
      </c>
      <c r="F4" s="88">
        <v>198773.77</v>
      </c>
      <c r="G4" s="88">
        <v>198773.77</v>
      </c>
      <c r="H4" s="41">
        <f>F4-G4</f>
        <v>0</v>
      </c>
      <c r="I4" s="43"/>
    </row>
    <row r="5" spans="1:115">
      <c r="A5" s="2"/>
      <c r="B5" s="2"/>
      <c r="C5" s="2"/>
      <c r="D5" s="40" t="s">
        <v>15</v>
      </c>
      <c r="E5" s="40" t="s">
        <v>16</v>
      </c>
      <c r="F5" s="89">
        <v>371988.52</v>
      </c>
      <c r="G5" s="89">
        <v>371988.52</v>
      </c>
      <c r="H5" s="41">
        <f>F5-G5</f>
        <v>0</v>
      </c>
      <c r="I5" s="43"/>
    </row>
    <row r="6" spans="1:115" s="3" customFormat="1">
      <c r="A6" s="2"/>
      <c r="B6" s="2"/>
      <c r="C6" s="2"/>
      <c r="D6" s="40" t="s">
        <v>17</v>
      </c>
      <c r="E6" s="40" t="s">
        <v>18</v>
      </c>
      <c r="F6" s="90">
        <v>112769.38</v>
      </c>
      <c r="G6" s="93">
        <v>112769.38</v>
      </c>
      <c r="H6" s="41">
        <f t="shared" ref="H6:H17" si="0">F6-G6</f>
        <v>0</v>
      </c>
      <c r="I6" s="44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</row>
    <row r="7" spans="1:115">
      <c r="A7" s="2"/>
      <c r="B7" s="2"/>
      <c r="C7" s="2"/>
      <c r="D7" s="40" t="s">
        <v>19</v>
      </c>
      <c r="E7" s="40" t="s">
        <v>20</v>
      </c>
      <c r="F7" s="89">
        <v>3428.99</v>
      </c>
      <c r="G7" s="89">
        <v>3428.99</v>
      </c>
      <c r="H7" s="41">
        <f t="shared" si="0"/>
        <v>0</v>
      </c>
      <c r="I7" s="4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</row>
    <row r="8" spans="1:115">
      <c r="A8" s="2"/>
      <c r="B8" s="2"/>
      <c r="C8" s="2"/>
      <c r="D8" s="40" t="s">
        <v>21</v>
      </c>
      <c r="E8" s="40" t="s">
        <v>22</v>
      </c>
      <c r="F8" s="89">
        <v>110000</v>
      </c>
      <c r="G8" s="89">
        <v>110000</v>
      </c>
      <c r="H8" s="41">
        <f t="shared" si="0"/>
        <v>0</v>
      </c>
      <c r="I8" s="4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</row>
    <row r="9" spans="1:115">
      <c r="A9" s="2"/>
      <c r="B9" s="2"/>
      <c r="C9" s="2"/>
      <c r="D9" s="40" t="s">
        <v>23</v>
      </c>
      <c r="E9" s="40" t="s">
        <v>24</v>
      </c>
      <c r="F9" s="89">
        <v>310203.96000000002</v>
      </c>
      <c r="G9" s="89">
        <v>310203.96000000002</v>
      </c>
      <c r="H9" s="41">
        <f t="shared" si="0"/>
        <v>0</v>
      </c>
      <c r="I9" s="4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</row>
    <row r="10" spans="1:115" s="3" customFormat="1">
      <c r="A10" s="2"/>
      <c r="B10" s="2"/>
      <c r="C10" s="2"/>
      <c r="D10" s="40" t="s">
        <v>25</v>
      </c>
      <c r="E10" s="40" t="s">
        <v>26</v>
      </c>
      <c r="F10" s="91"/>
      <c r="G10" s="91"/>
      <c r="H10" s="41">
        <f t="shared" si="0"/>
        <v>0</v>
      </c>
      <c r="I10" s="4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</row>
    <row r="11" spans="1:115">
      <c r="A11" s="2"/>
      <c r="B11" s="2"/>
      <c r="C11" s="2"/>
      <c r="D11" s="40" t="s">
        <v>27</v>
      </c>
      <c r="E11" s="40" t="s">
        <v>28</v>
      </c>
      <c r="F11" s="91"/>
      <c r="G11" s="94"/>
      <c r="H11" s="41">
        <f t="shared" si="0"/>
        <v>0</v>
      </c>
      <c r="I11" s="44"/>
    </row>
    <row r="12" spans="1:115">
      <c r="A12" s="2"/>
      <c r="B12" s="2"/>
      <c r="C12" s="2"/>
      <c r="D12" s="40" t="s">
        <v>29</v>
      </c>
      <c r="E12" s="40" t="s">
        <v>30</v>
      </c>
      <c r="F12" s="90">
        <v>5048.07</v>
      </c>
      <c r="G12" s="95">
        <v>5048.07</v>
      </c>
      <c r="H12" s="41">
        <f t="shared" si="0"/>
        <v>0</v>
      </c>
      <c r="I12" s="44"/>
    </row>
    <row r="13" spans="1:115">
      <c r="A13" s="2"/>
      <c r="B13" s="2"/>
      <c r="C13" s="2"/>
      <c r="D13" s="40" t="s">
        <v>31</v>
      </c>
      <c r="E13" s="40" t="s">
        <v>32</v>
      </c>
      <c r="F13" s="90">
        <v>3061783.46</v>
      </c>
      <c r="G13" s="90">
        <v>3061783.46</v>
      </c>
      <c r="H13" s="41">
        <f t="shared" si="0"/>
        <v>0</v>
      </c>
      <c r="I13" s="45"/>
    </row>
    <row r="14" spans="1:115">
      <c r="D14" s="40" t="s">
        <v>33</v>
      </c>
      <c r="E14" s="40" t="s">
        <v>34</v>
      </c>
      <c r="F14" s="89">
        <v>370293.68</v>
      </c>
      <c r="G14" s="89">
        <v>370293.68</v>
      </c>
      <c r="H14" s="41">
        <f t="shared" si="0"/>
        <v>0</v>
      </c>
      <c r="I14" s="45"/>
    </row>
    <row r="15" spans="1:115">
      <c r="D15" s="40" t="s">
        <v>35</v>
      </c>
      <c r="E15" s="40" t="s">
        <v>36</v>
      </c>
      <c r="F15" s="89">
        <v>1810000</v>
      </c>
      <c r="G15" s="89">
        <v>1810000</v>
      </c>
      <c r="H15" s="41">
        <f t="shared" si="0"/>
        <v>0</v>
      </c>
      <c r="I15" s="44"/>
    </row>
    <row r="16" spans="1:115">
      <c r="D16" s="42" t="s">
        <v>37</v>
      </c>
      <c r="E16" s="42" t="s">
        <v>38</v>
      </c>
      <c r="F16" s="91"/>
      <c r="G16" s="94"/>
      <c r="H16" s="41">
        <f t="shared" si="0"/>
        <v>0</v>
      </c>
      <c r="I16" s="45"/>
    </row>
    <row r="17" spans="4:9">
      <c r="D17" s="42" t="s">
        <v>39</v>
      </c>
      <c r="E17" s="42" t="s">
        <v>95</v>
      </c>
      <c r="F17" s="92">
        <v>133162.34</v>
      </c>
      <c r="G17" s="96">
        <v>133162.34</v>
      </c>
      <c r="H17" s="41">
        <f t="shared" si="0"/>
        <v>0</v>
      </c>
      <c r="I17" s="45"/>
    </row>
    <row r="18" spans="4:9">
      <c r="F18" s="4"/>
      <c r="G18" s="4"/>
    </row>
    <row r="19" spans="4:9">
      <c r="G19" s="5"/>
    </row>
    <row r="20" spans="4:9">
      <c r="D20" t="s">
        <v>151</v>
      </c>
      <c r="F20" s="5"/>
      <c r="G20" s="5"/>
    </row>
    <row r="21" spans="4:9">
      <c r="F21" s="5"/>
      <c r="G21" s="5"/>
    </row>
    <row r="22" spans="4:9">
      <c r="F22" s="5"/>
    </row>
    <row r="24" spans="4:9">
      <c r="F24" s="6">
        <f>SUM(F13:F16)</f>
        <v>5242077.1400000006</v>
      </c>
    </row>
    <row r="25" spans="4:9">
      <c r="F25" s="6">
        <f>F9+F8+F7+F5+F4</f>
        <v>994395.24</v>
      </c>
    </row>
    <row r="26" spans="4:9">
      <c r="F26" s="6">
        <f>F24+F25</f>
        <v>6236472.3800000008</v>
      </c>
    </row>
  </sheetData>
  <mergeCells count="3">
    <mergeCell ref="D2:D3"/>
    <mergeCell ref="E2:E3"/>
    <mergeCell ref="I2:I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Dados</vt:lpstr>
      <vt:lpstr>Questionário_BP</vt:lpstr>
      <vt:lpstr>Questionário_Perfil</vt:lpstr>
      <vt:lpstr>Anexo I - Contratações </vt:lpstr>
      <vt:lpstr>Anexo II - conciliação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cciadmin</dc:creator>
  <cp:lastModifiedBy>Hewlett-Packard Company</cp:lastModifiedBy>
  <cp:lastPrinted>2020-10-01T12:12:05Z</cp:lastPrinted>
  <dcterms:created xsi:type="dcterms:W3CDTF">2020-09-18T14:21:33Z</dcterms:created>
  <dcterms:modified xsi:type="dcterms:W3CDTF">2022-12-09T11:46:55Z</dcterms:modified>
</cp:coreProperties>
</file>